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<sst xmlns="http://schemas.openxmlformats.org/spreadsheetml/2006/main" count="33" uniqueCount="31">
  <si>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序号</t>
  </si>
  <si>
    <t>时间</t>
  </si>
  <si>
    <t>监测点位</t>
  </si>
  <si>
    <t>含水率（%）</t>
  </si>
  <si>
    <t>pH值</t>
  </si>
  <si>
    <t>有机质（g/kg）</t>
  </si>
  <si>
    <t>总氮（mg/g）</t>
  </si>
  <si>
    <t>总磷（mg/g）</t>
  </si>
  <si>
    <t>铜（mg/kg）</t>
  </si>
  <si>
    <t>锌（mg/kg）</t>
  </si>
  <si>
    <t>汞（mg/kg）</t>
  </si>
  <si>
    <t>砷（mg/kg）</t>
  </si>
  <si>
    <t>镍（mg/kg）</t>
  </si>
  <si>
    <t>铅（mg/kg）</t>
  </si>
  <si>
    <t>铬（mg/kg）</t>
  </si>
  <si>
    <t>镉（mg/kg）</t>
  </si>
  <si>
    <t>铜污染物系数</t>
  </si>
  <si>
    <t>锌污染物系数</t>
  </si>
  <si>
    <t>汞污染物系数</t>
  </si>
  <si>
    <t>砷污染物系数</t>
  </si>
  <si>
    <t>镍污染物系数</t>
  </si>
  <si>
    <t>铅污染物系数</t>
  </si>
  <si>
    <t>铬污染物系数</t>
  </si>
  <si>
    <t>镉污染物系数</t>
  </si>
  <si>
    <t>沉积物内梅罗综合污染指数</t>
  </si>
  <si>
    <t>有机污染综合指数</t>
  </si>
  <si>
    <t>底泥环境稳定性指数</t>
  </si>
  <si>
    <t>2025年</t>
  </si>
  <si>
    <t>张**涌</t>
  </si>
  <si>
    <t>寒**涌</t>
  </si>
  <si>
    <t>万**围边河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</si>
</sst>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tabSelected="1" workbookViewId="0">
      <pane ySplit="1" topLeftCell="A2" activePane="bottomLeft" state="frozen"/>
      <selection/>
      <selection pane="bottomLeft" activeCell="C9" sqref="C9"/>
    </sheetView>
  </sheetViews>
  <sheetFormatPr defaultColWidth="9" defaultRowHeight="13.5" outlineLevelRow="3"/>
  <cols>
    <col min="3" max="3" width="40" customWidth="1"/>
    <col min="4" max="4" width="12" customWidth="1"/>
    <col min="6" max="6" width="15.25" customWidth="1"/>
    <col min="7" max="8" width="13.25" customWidth="1"/>
    <col min="9" max="16" width="12.25" customWidth="1"/>
    <col min="17" max="24" width="12.875" style="2" customWidth="1"/>
    <col min="25" max="25" width="25.375" customWidth="1"/>
    <col min="26" max="26" width="17.125" customWidth="1"/>
    <col min="27" max="27" width="19.125" customWidth="1"/>
  </cols>
  <sheetData>
    <row r="1" s="1" customFormat="1" ht="30" customHeight="1" spans="1:2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3" t="s">
        <v>24</v>
      </c>
      <c r="Z1" s="3" t="s">
        <v>25</v>
      </c>
      <c r="AA1" s="3" t="s">
        <v>26</v>
      </c>
    </row>
    <row r="2" spans="1:27">
      <c r="A2" s="4">
        <v>1</v>
      </c>
      <c r="B2" s="4" t="s">
        <v>27</v>
      </c>
      <c r="C2" s="4" t="s">
        <v>28</v>
      </c>
      <c r="D2" s="4">
        <v>59.3</v>
      </c>
      <c r="E2" s="4">
        <v>7.57</v>
      </c>
      <c r="F2" s="4">
        <v>42.9</v>
      </c>
      <c r="G2" s="4">
        <v>1.67</v>
      </c>
      <c r="H2" s="4">
        <v>0.766</v>
      </c>
      <c r="I2" s="4">
        <v>84</v>
      </c>
      <c r="J2" s="4">
        <v>216</v>
      </c>
      <c r="K2" s="4">
        <v>0.218</v>
      </c>
      <c r="L2" s="4">
        <v>13.4</v>
      </c>
      <c r="M2" s="4">
        <v>28</v>
      </c>
      <c r="N2" s="4">
        <v>41</v>
      </c>
      <c r="O2" s="4">
        <v>110</v>
      </c>
      <c r="P2" s="4">
        <v>0.65</v>
      </c>
      <c r="Q2" s="6">
        <f>I2/200</f>
        <v>0.42</v>
      </c>
      <c r="R2" s="6">
        <f>J2/300</f>
        <v>0.72</v>
      </c>
      <c r="S2" s="6">
        <f>K2/3.4</f>
        <v>0.0641176470588235</v>
      </c>
      <c r="T2" s="6">
        <f>L2/25</f>
        <v>0.536</v>
      </c>
      <c r="U2" s="6">
        <f>M2/190</f>
        <v>0.147368421052632</v>
      </c>
      <c r="V2" s="6">
        <f>N2/240</f>
        <v>0.170833333333333</v>
      </c>
      <c r="W2" s="6">
        <f>O2/340</f>
        <v>0.323529411764706</v>
      </c>
      <c r="X2" s="6">
        <f>P2/0.8</f>
        <v>0.8125</v>
      </c>
      <c r="Y2" s="6">
        <f>SQRT((AVERAGE(Q2:X2)^2+MAX(Q2:X2)^2)/2)</f>
        <v>0.640152962314312</v>
      </c>
      <c r="Z2" s="6">
        <f>(F2/10)*(1+(G2/H2))</f>
        <v>13.6428720626632</v>
      </c>
      <c r="AA2" s="6">
        <f>100/(D2*(ABS(E2-7)))</f>
        <v>2.95849235229727</v>
      </c>
    </row>
    <row r="3" spans="1:27">
      <c r="A3" s="4">
        <v>2</v>
      </c>
      <c r="B3" s="4" t="s">
        <v>27</v>
      </c>
      <c r="C3" s="4" t="s">
        <v>29</v>
      </c>
      <c r="D3" s="4">
        <v>62.6</v>
      </c>
      <c r="E3" s="4">
        <v>7.64</v>
      </c>
      <c r="F3" s="4">
        <v>41.8</v>
      </c>
      <c r="G3" s="4">
        <v>1.68</v>
      </c>
      <c r="H3" s="4">
        <v>0.608</v>
      </c>
      <c r="I3" s="4">
        <v>81</v>
      </c>
      <c r="J3" s="4">
        <v>268</v>
      </c>
      <c r="K3" s="4">
        <v>0.17</v>
      </c>
      <c r="L3" s="4">
        <v>16.7</v>
      </c>
      <c r="M3" s="4">
        <v>36</v>
      </c>
      <c r="N3" s="4">
        <v>62</v>
      </c>
      <c r="O3" s="4">
        <v>122</v>
      </c>
      <c r="P3" s="4">
        <v>0.78</v>
      </c>
      <c r="Q3" s="6">
        <f>I3/200</f>
        <v>0.405</v>
      </c>
      <c r="R3" s="6">
        <f>J3/300</f>
        <v>0.893333333333333</v>
      </c>
      <c r="S3" s="6">
        <f>K3/3.4</f>
        <v>0.05</v>
      </c>
      <c r="T3" s="6">
        <f>L3/25</f>
        <v>0.668</v>
      </c>
      <c r="U3" s="6">
        <f>M3/190</f>
        <v>0.189473684210526</v>
      </c>
      <c r="V3" s="6">
        <f>N3/240</f>
        <v>0.258333333333333</v>
      </c>
      <c r="W3" s="6">
        <f>O3/340</f>
        <v>0.358823529411765</v>
      </c>
      <c r="X3" s="6">
        <f>P3/0.8</f>
        <v>0.975</v>
      </c>
      <c r="Y3" s="6">
        <f>SQRT((AVERAGE(Q3:X3)^2+MAX(Q3:X3)^2)/2)</f>
        <v>0.766814278545392</v>
      </c>
      <c r="Z3" s="6">
        <f>(F3/10)*(1+(G3/H3))</f>
        <v>15.73</v>
      </c>
      <c r="AA3" s="6">
        <f>100/(D3*(ABS(E3-7)))</f>
        <v>2.49600638977636</v>
      </c>
    </row>
    <row r="4" spans="1:27">
      <c r="A4" s="4">
        <v>3</v>
      </c>
      <c r="B4" s="4" t="s">
        <v>27</v>
      </c>
      <c r="C4" s="4" t="s">
        <v>30</v>
      </c>
      <c r="D4" s="4">
        <v>48.4</v>
      </c>
      <c r="E4" s="4">
        <v>7.6</v>
      </c>
      <c r="F4" s="4">
        <v>44</v>
      </c>
      <c r="G4" s="4">
        <v>1.78</v>
      </c>
      <c r="H4" s="4">
        <v>0.53</v>
      </c>
      <c r="I4" s="4">
        <v>58</v>
      </c>
      <c r="J4" s="4">
        <v>170</v>
      </c>
      <c r="K4" s="4">
        <v>0.16</v>
      </c>
      <c r="L4" s="4">
        <v>17.5</v>
      </c>
      <c r="M4" s="4">
        <v>27</v>
      </c>
      <c r="N4" s="4">
        <v>32</v>
      </c>
      <c r="O4" s="4">
        <v>80</v>
      </c>
      <c r="P4" s="4">
        <v>0.56</v>
      </c>
      <c r="Q4" s="6">
        <f>I4/200</f>
        <v>0.29</v>
      </c>
      <c r="R4" s="6">
        <f>J4/300</f>
        <v>0.566666666666667</v>
      </c>
      <c r="S4" s="6">
        <f>K4/3.4</f>
        <v>0.0470588235294118</v>
      </c>
      <c r="T4" s="6">
        <f>L4/25</f>
        <v>0.7</v>
      </c>
      <c r="U4" s="6">
        <f>M4/190</f>
        <v>0.142105263157895</v>
      </c>
      <c r="V4" s="6">
        <f>N4/240</f>
        <v>0.133333333333333</v>
      </c>
      <c r="W4" s="6">
        <f>O4/340</f>
        <v>0.235294117647059</v>
      </c>
      <c r="X4" s="6">
        <f>P4/0.8</f>
        <v>0.7</v>
      </c>
      <c r="Y4" s="6">
        <f>SQRT((AVERAGE(Q4:X4)^2+MAX(Q4:X4)^2)/2)</f>
        <v>0.553971280448789</v>
      </c>
      <c r="Z4" s="6">
        <f>(F4/10)*(1+(G4/H4))</f>
        <v>19.177358490566</v>
      </c>
      <c r="AA4" s="6">
        <f>100/(D4*(ABS(E4-7)))</f>
        <v>3.4435261707989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2026-04-13T02:54:00Z</dcterms:created>
  <dcterms:modified xsi:type="dcterms:W3CDTF">2026-04-14T09:31:58Z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774ABADE9D56441897A93A600D825C6D_11</vt:lpwstr>
  </property>
  <property fmtid="{D5CDD505-2E9C-101B-9397-08002B2CF9AE}" pid="3" name="KSOProductBuildVer">
    <vt:lpwstr>2052-12.8.2.18606</vt:lpwstr>
  </property>
  <property fmtid="{D5CDD505-2E9C-101B-9397-08002B2CF9AE}" pid="4" name="KSOReadingLayout">
    <vt:bool>true</vt:bool>
  </property>
</Properties>
</file>